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R:\DFCL\DPP\Travaux salle Paul Mondain\02 DCE\2026-020 DCE\"/>
    </mc:Choice>
  </mc:AlternateContent>
  <xr:revisionPtr revIDLastSave="0" documentId="13_ncr:1_{F86B5195-3C95-42E2-A1F4-717688AF32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definedNames>
    <definedName name="_Toc217407852" localSheetId="0">Feuil1!#REF!</definedName>
    <definedName name="_Toc217408229" localSheetId="0">Feuil1!$B$9</definedName>
    <definedName name="_xlnm.Print_Area" localSheetId="0">Feuil1!$A$1:$F$51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6" i="1" l="1"/>
  <c r="F44" i="1"/>
  <c r="F42" i="1"/>
  <c r="F40" i="1"/>
  <c r="F38" i="1"/>
  <c r="F30" i="1"/>
  <c r="F31" i="1"/>
  <c r="F32" i="1"/>
  <c r="F34" i="1"/>
  <c r="F35" i="1"/>
  <c r="F36" i="1"/>
  <c r="F27" i="1"/>
  <c r="F26" i="1"/>
  <c r="F24" i="1"/>
  <c r="F23" i="1"/>
  <c r="F21" i="1"/>
  <c r="F20" i="1"/>
  <c r="F19" i="1"/>
  <c r="F18" i="1"/>
  <c r="F17" i="1"/>
  <c r="F16" i="1"/>
  <c r="F15" i="1"/>
  <c r="F14" i="1"/>
  <c r="F12" i="1"/>
  <c r="F10" i="1"/>
  <c r="F49" i="1" l="1"/>
  <c r="F50" i="1" s="1"/>
  <c r="F51" i="1" s="1"/>
</calcChain>
</file>

<file path=xl/sharedStrings.xml><?xml version="1.0" encoding="utf-8"?>
<sst xmlns="http://schemas.openxmlformats.org/spreadsheetml/2006/main" count="85" uniqueCount="58">
  <si>
    <t>Réf CCTP</t>
  </si>
  <si>
    <t xml:space="preserve">Designation </t>
  </si>
  <si>
    <t>U</t>
  </si>
  <si>
    <t>Montant HT</t>
  </si>
  <si>
    <t xml:space="preserve">Prix U </t>
  </si>
  <si>
    <t xml:space="preserve">Bordereau des prix unitaires (BPU) </t>
  </si>
  <si>
    <t>TVA 20%</t>
  </si>
  <si>
    <t>MONTANT TOTAL DU LOT TTC</t>
  </si>
  <si>
    <t>MONTANT TOTAL DU LOT HT</t>
  </si>
  <si>
    <t>Quantité</t>
  </si>
  <si>
    <t>DEPOSE DE L'INSTALLATION EXISTANTE</t>
  </si>
  <si>
    <t>Ens</t>
  </si>
  <si>
    <r>
      <t>a)</t>
    </r>
    <r>
      <rPr>
        <sz val="7"/>
        <color theme="1"/>
        <rFont val="Times New Roman"/>
        <family val="1"/>
      </rPr>
      <t>   </t>
    </r>
    <r>
      <rPr>
        <sz val="10"/>
        <color theme="1"/>
        <rFont val="Arial"/>
        <family val="2"/>
      </rPr>
      <t>  Ensemble de l'emprise de l'intervention</t>
    </r>
  </si>
  <si>
    <t>POSTE 2.2.2</t>
  </si>
  <si>
    <t>POSTE 2.2.1</t>
  </si>
  <si>
    <t>ALIMENTATION ELECTRIQUE</t>
  </si>
  <si>
    <r>
      <t>a)</t>
    </r>
    <r>
      <rPr>
        <sz val="7"/>
        <color theme="1"/>
        <rFont val="Times New Roman"/>
        <family val="1"/>
      </rPr>
      <t>   </t>
    </r>
    <r>
      <rPr>
        <sz val="10"/>
        <color theme="1"/>
        <rFont val="Arial"/>
        <family val="2"/>
      </rPr>
      <t>  Placard technique</t>
    </r>
  </si>
  <si>
    <t>POSTE 2.2.3</t>
  </si>
  <si>
    <t>ECLAIRAGE SALLE DE CONSEIL</t>
  </si>
  <si>
    <t>a)   SA pour 12 spots</t>
  </si>
  <si>
    <t>b)   SA pour 4 spots</t>
  </si>
  <si>
    <t>c)   Luminaire Type 1</t>
  </si>
  <si>
    <t>d)   SA pour 14 spots</t>
  </si>
  <si>
    <t>e)   SA pour 2 spots</t>
  </si>
  <si>
    <t>f)    Luminaire Type 2</t>
  </si>
  <si>
    <t>g)   SA pour 6 spots</t>
  </si>
  <si>
    <t>POSTE 2.2.4</t>
  </si>
  <si>
    <t>ECLAIRAGE VESTIAIRE</t>
  </si>
  <si>
    <t>POSTE 2.2.5</t>
  </si>
  <si>
    <t>FOURREAU AU SOL</t>
  </si>
  <si>
    <t>a)   Carottage et fourreau Salle de conseil</t>
  </si>
  <si>
    <t>b)   Carottage et fourreau Baie technique</t>
  </si>
  <si>
    <t>POSTE 2.2.6</t>
  </si>
  <si>
    <t>PRISES DE COURANT</t>
  </si>
  <si>
    <t>b)   F&amp;P de prise de courant en doublage placo</t>
  </si>
  <si>
    <t>c)   F&amp;P de prise de courant pour le meuble central</t>
  </si>
  <si>
    <t>Salle de conseil</t>
  </si>
  <si>
    <t>Vestiaire</t>
  </si>
  <si>
    <t>c)   F&amp;P de prise de courant pour la baie technique</t>
  </si>
  <si>
    <t>Faux plafond</t>
  </si>
  <si>
    <t>a) alimentation VMC</t>
  </si>
  <si>
    <t>POSTE 2.2.7</t>
  </si>
  <si>
    <t>ECLAIRAGE DE SECURITE</t>
  </si>
  <si>
    <t>a) Blocs autonome</t>
  </si>
  <si>
    <t>POSTE 2.2.8</t>
  </si>
  <si>
    <t>RESEAUX DE COMMUNICATION</t>
  </si>
  <si>
    <t>a) Réseaux de communication</t>
  </si>
  <si>
    <t>POSTE 2.2.9</t>
  </si>
  <si>
    <t>EQUIPEMENTS SPECIFIQUES AUDIOVISUEL</t>
  </si>
  <si>
    <t>a) Passage de câbles</t>
  </si>
  <si>
    <t>POSTE 2.2.10</t>
  </si>
  <si>
    <t>a) Pose seule d'une boucle pour malentendants</t>
  </si>
  <si>
    <t>Lot n°5 Electricité</t>
  </si>
  <si>
    <t>h)   Luminaire Type 3</t>
  </si>
  <si>
    <t>a)   V-et-V pour 6 spots</t>
  </si>
  <si>
    <t>b)   Luminaire Type 2</t>
  </si>
  <si>
    <t>a)   Remplacement du câblage et de l'appareillage</t>
  </si>
  <si>
    <t>Rénovation de la salle du conseil de l’EPSM du Finistère Sud
Salle Paul Mondain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</si>
</sst>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Times New Roman"/>
      <family val="1"/>
    </font>
    <font>
      <b/>
      <sz val="16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3" fillId="4" borderId="0" xfId="0" applyFont="1" applyFill="1" applyAlignment="1">
      <alignment vertical="center"/>
    </xf>
    <xf numFmtId="0" fontId="7" fillId="0" borderId="0" xfId="0" applyFont="1"/>
    <xf numFmtId="0" fontId="8" fillId="0" borderId="0" xfId="0" applyFont="1"/>
    <xf numFmtId="0" fontId="0" fillId="0" borderId="0" xfId="0" applyAlignment="1">
      <alignment horizontal="right"/>
    </xf>
    <xf numFmtId="0" fontId="2" fillId="0" borderId="0" xfId="0" applyFont="1" applyAlignment="1">
      <alignment horizontal="right" vertical="center"/>
    </xf>
    <xf numFmtId="0" fontId="0" fillId="0" borderId="5" xfId="0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4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164" fontId="0" fillId="0" borderId="0" xfId="0" applyNumberFormat="1"/>
    <xf numFmtId="164" fontId="2" fillId="3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164" fontId="0" fillId="2" borderId="1" xfId="0" applyNumberFormat="1" applyFill="1" applyBorder="1" applyAlignment="1">
      <alignment vertical="center"/>
    </xf>
    <xf numFmtId="164" fontId="0" fillId="4" borderId="1" xfId="0" applyNumberFormat="1" applyFill="1" applyBorder="1" applyAlignment="1">
      <alignment vertical="center"/>
    </xf>
    <xf numFmtId="164" fontId="0" fillId="4" borderId="5" xfId="0" applyNumberFormat="1" applyFill="1" applyBorder="1" applyAlignment="1">
      <alignment vertical="center"/>
    </xf>
    <xf numFmtId="164" fontId="0" fillId="0" borderId="6" xfId="0" applyNumberFormat="1" applyBorder="1" applyAlignment="1">
      <alignment vertical="center"/>
    </xf>
    <xf numFmtId="164" fontId="0" fillId="0" borderId="1" xfId="0" applyNumberFormat="1" applyBorder="1" applyAlignment="1">
      <alignment horizontal="right" vertical="center"/>
    </xf>
    <xf numFmtId="164" fontId="0" fillId="0" borderId="5" xfId="0" applyNumberForma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" fillId="5" borderId="1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164" fontId="0" fillId="2" borderId="1" xfId="0" applyNumberFormat="1" applyFill="1" applyBorder="1" applyAlignment="1">
      <alignment horizontal="right" vertical="center"/>
    </xf>
    <xf numFmtId="164" fontId="0" fillId="4" borderId="1" xfId="0" applyNumberFormat="1" applyFill="1" applyBorder="1" applyAlignment="1">
      <alignment horizontal="right" vertical="center"/>
    </xf>
    <xf numFmtId="164" fontId="0" fillId="4" borderId="5" xfId="0" applyNumberForma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6"/>
  <sheetViews>
    <sheetView tabSelected="1" topLeftCell="A25" workbookViewId="0">
      <selection activeCell="J34" sqref="J34"/>
    </sheetView>
  </sheetViews>
  <sheetFormatPr baseColWidth="10" defaultRowHeight="15" x14ac:dyDescent="0.25"/>
  <cols>
    <col min="1" max="1" width="14.42578125" customWidth="1"/>
    <col min="2" max="2" width="54.140625" customWidth="1"/>
    <col min="3" max="4" width="11.42578125" style="7"/>
    <col min="5" max="5" width="14.28515625" customWidth="1"/>
    <col min="6" max="6" width="16" style="21" customWidth="1"/>
  </cols>
  <sheetData>
    <row r="1" spans="1:16" ht="41.25" customHeight="1" thickBot="1" x14ac:dyDescent="0.3">
      <c r="A1" s="30" t="s">
        <v>57</v>
      </c>
      <c r="B1" s="31"/>
      <c r="C1" s="31"/>
      <c r="D1" s="31"/>
      <c r="E1" s="31"/>
      <c r="F1" s="32"/>
    </row>
    <row r="2" spans="1:16" ht="15.75" thickBot="1" x14ac:dyDescent="0.3"/>
    <row r="3" spans="1:16" ht="21" thickBot="1" x14ac:dyDescent="0.35">
      <c r="A3" s="33" t="s">
        <v>52</v>
      </c>
      <c r="B3" s="34"/>
      <c r="C3" s="34"/>
      <c r="D3" s="34"/>
      <c r="E3" s="34"/>
      <c r="F3" s="35"/>
    </row>
    <row r="4" spans="1:16" ht="8.25" customHeight="1" thickBot="1" x14ac:dyDescent="0.3"/>
    <row r="5" spans="1:16" ht="21" thickBot="1" x14ac:dyDescent="0.35">
      <c r="A5" s="33" t="s">
        <v>5</v>
      </c>
      <c r="B5" s="34"/>
      <c r="C5" s="34"/>
      <c r="D5" s="34"/>
      <c r="E5" s="34"/>
      <c r="F5" s="35"/>
    </row>
    <row r="7" spans="1:16" ht="20.100000000000001" customHeight="1" x14ac:dyDescent="0.25">
      <c r="A7" s="2" t="s">
        <v>0</v>
      </c>
      <c r="B7" s="2" t="s">
        <v>1</v>
      </c>
      <c r="C7" s="2" t="s">
        <v>9</v>
      </c>
      <c r="D7" s="2" t="s">
        <v>2</v>
      </c>
      <c r="E7" s="2" t="s">
        <v>4</v>
      </c>
      <c r="F7" s="22" t="s">
        <v>3</v>
      </c>
      <c r="I7" s="13"/>
    </row>
    <row r="8" spans="1:16" ht="20.100000000000001" customHeight="1" x14ac:dyDescent="0.25">
      <c r="A8" s="3"/>
      <c r="B8" s="3"/>
      <c r="C8" s="5"/>
      <c r="D8" s="5"/>
      <c r="E8" s="23"/>
      <c r="F8" s="23"/>
      <c r="I8" s="12"/>
      <c r="J8" s="10"/>
      <c r="K8" s="10"/>
      <c r="L8" s="10"/>
    </row>
    <row r="9" spans="1:16" ht="20.100000000000001" customHeight="1" x14ac:dyDescent="0.25">
      <c r="A9" s="1" t="s">
        <v>14</v>
      </c>
      <c r="B9" s="9" t="s">
        <v>10</v>
      </c>
      <c r="C9" s="6"/>
      <c r="D9" s="6"/>
      <c r="E9" s="24"/>
      <c r="F9" s="38"/>
      <c r="I9" s="12"/>
      <c r="J9" s="10"/>
      <c r="K9" s="10"/>
      <c r="L9" s="10"/>
    </row>
    <row r="10" spans="1:16" ht="20.100000000000001" customHeight="1" x14ac:dyDescent="0.25">
      <c r="A10" s="14"/>
      <c r="B10" s="4" t="s">
        <v>12</v>
      </c>
      <c r="C10" s="5">
        <v>1</v>
      </c>
      <c r="D10" s="5" t="s">
        <v>11</v>
      </c>
      <c r="E10" s="29"/>
      <c r="F10" s="28">
        <f>+C10*E10</f>
        <v>0</v>
      </c>
      <c r="I10" s="12"/>
    </row>
    <row r="11" spans="1:16" ht="20.100000000000001" customHeight="1" x14ac:dyDescent="0.25">
      <c r="A11" s="1" t="s">
        <v>13</v>
      </c>
      <c r="B11" s="9" t="s">
        <v>15</v>
      </c>
      <c r="C11" s="8"/>
      <c r="D11" s="8"/>
      <c r="E11" s="25"/>
      <c r="F11" s="39"/>
      <c r="I11" s="12"/>
    </row>
    <row r="12" spans="1:16" ht="20.100000000000001" customHeight="1" x14ac:dyDescent="0.25">
      <c r="A12" s="3"/>
      <c r="B12" s="4" t="s">
        <v>16</v>
      </c>
      <c r="C12" s="5">
        <v>1</v>
      </c>
      <c r="D12" s="5" t="s">
        <v>11</v>
      </c>
      <c r="E12" s="23"/>
      <c r="F12" s="28">
        <f>+C12*E12</f>
        <v>0</v>
      </c>
      <c r="I12" s="12"/>
      <c r="P12" s="12"/>
    </row>
    <row r="13" spans="1:16" ht="20.100000000000001" customHeight="1" x14ac:dyDescent="0.25">
      <c r="A13" s="1" t="s">
        <v>17</v>
      </c>
      <c r="B13" s="9" t="s">
        <v>18</v>
      </c>
      <c r="C13" s="8"/>
      <c r="D13" s="8"/>
      <c r="E13" s="25"/>
      <c r="F13" s="39"/>
      <c r="I13" s="12"/>
    </row>
    <row r="14" spans="1:16" ht="20.100000000000001" customHeight="1" x14ac:dyDescent="0.25">
      <c r="A14" s="3"/>
      <c r="B14" s="4" t="s">
        <v>19</v>
      </c>
      <c r="C14" s="5">
        <v>1</v>
      </c>
      <c r="D14" s="5" t="s">
        <v>2</v>
      </c>
      <c r="E14" s="23"/>
      <c r="F14" s="28">
        <f t="shared" ref="F14:F21" si="0">+C14*E14</f>
        <v>0</v>
      </c>
      <c r="I14" s="12"/>
      <c r="P14" s="12"/>
    </row>
    <row r="15" spans="1:16" ht="20.100000000000001" customHeight="1" x14ac:dyDescent="0.25">
      <c r="A15" s="3"/>
      <c r="B15" s="4" t="s">
        <v>20</v>
      </c>
      <c r="C15" s="5">
        <v>1</v>
      </c>
      <c r="D15" s="5" t="s">
        <v>2</v>
      </c>
      <c r="E15" s="23"/>
      <c r="F15" s="28">
        <f t="shared" si="0"/>
        <v>0</v>
      </c>
      <c r="I15" s="12"/>
      <c r="P15" s="12"/>
    </row>
    <row r="16" spans="1:16" ht="20.100000000000001" customHeight="1" x14ac:dyDescent="0.25">
      <c r="A16" s="3"/>
      <c r="B16" s="4" t="s">
        <v>21</v>
      </c>
      <c r="C16" s="5">
        <v>16</v>
      </c>
      <c r="D16" s="5" t="s">
        <v>2</v>
      </c>
      <c r="E16" s="23"/>
      <c r="F16" s="28">
        <f t="shared" si="0"/>
        <v>0</v>
      </c>
      <c r="I16" s="12"/>
      <c r="P16" s="12"/>
    </row>
    <row r="17" spans="1:16" ht="20.100000000000001" customHeight="1" x14ac:dyDescent="0.25">
      <c r="A17" s="3"/>
      <c r="B17" s="4" t="s">
        <v>22</v>
      </c>
      <c r="C17" s="5">
        <v>1</v>
      </c>
      <c r="D17" s="5" t="s">
        <v>2</v>
      </c>
      <c r="E17" s="23"/>
      <c r="F17" s="28">
        <f t="shared" si="0"/>
        <v>0</v>
      </c>
      <c r="I17" s="12"/>
      <c r="P17" s="12"/>
    </row>
    <row r="18" spans="1:16" ht="20.100000000000001" customHeight="1" x14ac:dyDescent="0.25">
      <c r="A18" s="3"/>
      <c r="B18" s="4" t="s">
        <v>23</v>
      </c>
      <c r="C18" s="5">
        <v>1</v>
      </c>
      <c r="D18" s="5" t="s">
        <v>2</v>
      </c>
      <c r="E18" s="23"/>
      <c r="F18" s="28">
        <f t="shared" si="0"/>
        <v>0</v>
      </c>
      <c r="I18" s="12"/>
      <c r="P18" s="12"/>
    </row>
    <row r="19" spans="1:16" ht="20.100000000000001" customHeight="1" x14ac:dyDescent="0.25">
      <c r="A19" s="3"/>
      <c r="B19" s="4" t="s">
        <v>24</v>
      </c>
      <c r="C19" s="5">
        <v>16</v>
      </c>
      <c r="D19" s="5" t="s">
        <v>2</v>
      </c>
      <c r="E19" s="23"/>
      <c r="F19" s="28">
        <f t="shared" si="0"/>
        <v>0</v>
      </c>
      <c r="I19" s="12"/>
      <c r="P19" s="12"/>
    </row>
    <row r="20" spans="1:16" ht="20.100000000000001" customHeight="1" x14ac:dyDescent="0.25">
      <c r="A20" s="3"/>
      <c r="B20" s="4" t="s">
        <v>25</v>
      </c>
      <c r="C20" s="5">
        <v>1</v>
      </c>
      <c r="D20" s="5" t="s">
        <v>2</v>
      </c>
      <c r="E20" s="23"/>
      <c r="F20" s="28">
        <f t="shared" si="0"/>
        <v>0</v>
      </c>
      <c r="I20" s="12"/>
      <c r="P20" s="12"/>
    </row>
    <row r="21" spans="1:16" ht="20.100000000000001" customHeight="1" x14ac:dyDescent="0.25">
      <c r="A21" s="3"/>
      <c r="B21" s="4" t="s">
        <v>53</v>
      </c>
      <c r="C21" s="5">
        <v>6</v>
      </c>
      <c r="D21" s="5" t="s">
        <v>2</v>
      </c>
      <c r="E21" s="23"/>
      <c r="F21" s="28">
        <f t="shared" si="0"/>
        <v>0</v>
      </c>
      <c r="I21" s="12"/>
    </row>
    <row r="22" spans="1:16" ht="20.100000000000001" customHeight="1" x14ac:dyDescent="0.25">
      <c r="A22" s="1" t="s">
        <v>26</v>
      </c>
      <c r="B22" s="9" t="s">
        <v>27</v>
      </c>
      <c r="C22" s="8"/>
      <c r="D22" s="8"/>
      <c r="E22" s="25"/>
      <c r="F22" s="39"/>
      <c r="I22" s="12"/>
    </row>
    <row r="23" spans="1:16" ht="20.100000000000001" customHeight="1" x14ac:dyDescent="0.25">
      <c r="A23" s="3"/>
      <c r="B23" s="4" t="s">
        <v>54</v>
      </c>
      <c r="C23" s="5">
        <v>1</v>
      </c>
      <c r="D23" s="5" t="s">
        <v>2</v>
      </c>
      <c r="E23" s="23"/>
      <c r="F23" s="28">
        <f t="shared" ref="F23:F24" si="1">+C23*E23</f>
        <v>0</v>
      </c>
      <c r="I23" s="12"/>
      <c r="P23" s="12"/>
    </row>
    <row r="24" spans="1:16" ht="20.100000000000001" customHeight="1" x14ac:dyDescent="0.25">
      <c r="A24" s="3"/>
      <c r="B24" s="4" t="s">
        <v>55</v>
      </c>
      <c r="C24" s="5">
        <v>6</v>
      </c>
      <c r="D24" s="5" t="s">
        <v>2</v>
      </c>
      <c r="E24" s="23"/>
      <c r="F24" s="28">
        <f t="shared" si="1"/>
        <v>0</v>
      </c>
      <c r="I24" s="12"/>
      <c r="P24" s="12"/>
    </row>
    <row r="25" spans="1:16" ht="20.100000000000001" customHeight="1" x14ac:dyDescent="0.25">
      <c r="A25" s="1" t="s">
        <v>28</v>
      </c>
      <c r="B25" s="9" t="s">
        <v>29</v>
      </c>
      <c r="C25" s="8"/>
      <c r="D25" s="8"/>
      <c r="E25" s="25"/>
      <c r="F25" s="39"/>
      <c r="I25" s="12"/>
      <c r="P25" s="12"/>
    </row>
    <row r="26" spans="1:16" ht="20.100000000000001" customHeight="1" x14ac:dyDescent="0.25">
      <c r="A26" s="3"/>
      <c r="B26" s="4" t="s">
        <v>30</v>
      </c>
      <c r="C26" s="5">
        <v>5</v>
      </c>
      <c r="D26" s="5" t="s">
        <v>2</v>
      </c>
      <c r="E26" s="23"/>
      <c r="F26" s="28">
        <f t="shared" ref="F26:F27" si="2">+C26*E26</f>
        <v>0</v>
      </c>
      <c r="I26" s="12"/>
      <c r="P26" s="12"/>
    </row>
    <row r="27" spans="1:16" ht="20.100000000000001" customHeight="1" x14ac:dyDescent="0.25">
      <c r="A27" s="3"/>
      <c r="B27" s="4" t="s">
        <v>31</v>
      </c>
      <c r="C27" s="5">
        <v>1</v>
      </c>
      <c r="D27" s="5" t="s">
        <v>2</v>
      </c>
      <c r="E27" s="23"/>
      <c r="F27" s="28">
        <f t="shared" si="2"/>
        <v>0</v>
      </c>
      <c r="I27" s="12"/>
      <c r="P27" s="12"/>
    </row>
    <row r="28" spans="1:16" ht="20.100000000000001" customHeight="1" x14ac:dyDescent="0.25">
      <c r="A28" s="16" t="s">
        <v>32</v>
      </c>
      <c r="B28" s="9" t="s">
        <v>33</v>
      </c>
      <c r="C28" s="8"/>
      <c r="D28" s="8"/>
      <c r="E28" s="26"/>
      <c r="F28" s="40"/>
      <c r="I28" s="12"/>
      <c r="P28" s="12"/>
    </row>
    <row r="29" spans="1:16" ht="20.100000000000001" customHeight="1" x14ac:dyDescent="0.25">
      <c r="A29" s="15"/>
      <c r="B29" s="17" t="s">
        <v>36</v>
      </c>
      <c r="C29" s="5"/>
      <c r="D29" s="5"/>
      <c r="E29" s="23"/>
      <c r="F29" s="28"/>
      <c r="I29" s="12"/>
      <c r="P29" s="12"/>
    </row>
    <row r="30" spans="1:16" ht="20.100000000000001" customHeight="1" x14ac:dyDescent="0.25">
      <c r="A30" s="3"/>
      <c r="B30" s="4" t="s">
        <v>56</v>
      </c>
      <c r="C30" s="5">
        <v>5</v>
      </c>
      <c r="D30" s="5" t="s">
        <v>2</v>
      </c>
      <c r="E30" s="23"/>
      <c r="F30" s="28">
        <f t="shared" ref="F30:F46" si="3">+C30*E30</f>
        <v>0</v>
      </c>
      <c r="I30" s="12"/>
      <c r="P30" s="12"/>
    </row>
    <row r="31" spans="1:16" ht="20.100000000000001" customHeight="1" x14ac:dyDescent="0.25">
      <c r="A31" s="3"/>
      <c r="B31" s="4" t="s">
        <v>34</v>
      </c>
      <c r="C31" s="5">
        <v>2</v>
      </c>
      <c r="D31" s="5" t="s">
        <v>2</v>
      </c>
      <c r="E31" s="23"/>
      <c r="F31" s="28">
        <f t="shared" si="3"/>
        <v>0</v>
      </c>
      <c r="I31" s="12"/>
      <c r="P31" s="12"/>
    </row>
    <row r="32" spans="1:16" ht="20.100000000000001" customHeight="1" x14ac:dyDescent="0.25">
      <c r="A32" s="3"/>
      <c r="B32" s="4" t="s">
        <v>35</v>
      </c>
      <c r="C32" s="5">
        <v>1</v>
      </c>
      <c r="D32" s="5" t="s">
        <v>2</v>
      </c>
      <c r="E32" s="23"/>
      <c r="F32" s="28">
        <f t="shared" si="3"/>
        <v>0</v>
      </c>
      <c r="I32" s="12"/>
      <c r="P32" s="12"/>
    </row>
    <row r="33" spans="1:16" ht="20.100000000000001" customHeight="1" x14ac:dyDescent="0.25">
      <c r="A33" s="15"/>
      <c r="B33" s="17" t="s">
        <v>37</v>
      </c>
      <c r="C33" s="5"/>
      <c r="D33" s="5"/>
      <c r="E33" s="23"/>
      <c r="F33" s="28"/>
      <c r="I33" s="12"/>
      <c r="P33" s="12"/>
    </row>
    <row r="34" spans="1:16" ht="20.100000000000001" customHeight="1" x14ac:dyDescent="0.25">
      <c r="A34" s="3"/>
      <c r="B34" s="4" t="s">
        <v>56</v>
      </c>
      <c r="C34" s="5">
        <v>3</v>
      </c>
      <c r="D34" s="5" t="s">
        <v>2</v>
      </c>
      <c r="E34" s="23"/>
      <c r="F34" s="28">
        <f t="shared" si="3"/>
        <v>0</v>
      </c>
      <c r="I34" s="12"/>
      <c r="P34" s="12"/>
    </row>
    <row r="35" spans="1:16" ht="20.100000000000001" customHeight="1" x14ac:dyDescent="0.25">
      <c r="A35" s="3"/>
      <c r="B35" s="4" t="s">
        <v>34</v>
      </c>
      <c r="C35" s="5">
        <v>2</v>
      </c>
      <c r="D35" s="5" t="s">
        <v>2</v>
      </c>
      <c r="E35" s="23"/>
      <c r="F35" s="28">
        <f t="shared" si="3"/>
        <v>0</v>
      </c>
      <c r="I35" s="12"/>
      <c r="P35" s="12"/>
    </row>
    <row r="36" spans="1:16" ht="20.100000000000001" customHeight="1" x14ac:dyDescent="0.25">
      <c r="A36" s="3"/>
      <c r="B36" s="4" t="s">
        <v>38</v>
      </c>
      <c r="C36" s="5">
        <v>2</v>
      </c>
      <c r="D36" s="5" t="s">
        <v>2</v>
      </c>
      <c r="E36" s="23"/>
      <c r="F36" s="28">
        <f t="shared" si="3"/>
        <v>0</v>
      </c>
      <c r="N36" s="10"/>
      <c r="O36" s="10"/>
      <c r="P36" s="10"/>
    </row>
    <row r="37" spans="1:16" ht="20.100000000000001" customHeight="1" x14ac:dyDescent="0.25">
      <c r="A37" s="3"/>
      <c r="B37" s="17" t="s">
        <v>39</v>
      </c>
      <c r="C37" s="5"/>
      <c r="D37" s="5"/>
      <c r="E37" s="23"/>
      <c r="F37" s="28"/>
      <c r="N37" s="10"/>
      <c r="O37" s="10"/>
      <c r="P37" s="10"/>
    </row>
    <row r="38" spans="1:16" ht="20.100000000000001" customHeight="1" x14ac:dyDescent="0.25">
      <c r="A38" s="3"/>
      <c r="B38" s="4" t="s">
        <v>40</v>
      </c>
      <c r="C38" s="5">
        <v>1</v>
      </c>
      <c r="D38" s="5" t="s">
        <v>2</v>
      </c>
      <c r="E38" s="23"/>
      <c r="F38" s="28">
        <f t="shared" si="3"/>
        <v>0</v>
      </c>
      <c r="N38" s="10"/>
      <c r="O38" s="10"/>
      <c r="P38" s="10"/>
    </row>
    <row r="39" spans="1:16" ht="20.100000000000001" customHeight="1" x14ac:dyDescent="0.25">
      <c r="A39" s="16" t="s">
        <v>41</v>
      </c>
      <c r="B39" s="9" t="s">
        <v>42</v>
      </c>
      <c r="C39" s="8"/>
      <c r="D39" s="8"/>
      <c r="E39" s="26"/>
      <c r="F39" s="40"/>
      <c r="I39" s="12"/>
      <c r="P39" s="12"/>
    </row>
    <row r="40" spans="1:16" ht="20.100000000000001" customHeight="1" x14ac:dyDescent="0.25">
      <c r="A40" s="3"/>
      <c r="B40" s="4" t="s">
        <v>43</v>
      </c>
      <c r="C40" s="5">
        <v>3</v>
      </c>
      <c r="D40" s="5" t="s">
        <v>2</v>
      </c>
      <c r="E40" s="23"/>
      <c r="F40" s="28">
        <f t="shared" si="3"/>
        <v>0</v>
      </c>
      <c r="N40" s="10"/>
      <c r="O40" s="10"/>
      <c r="P40" s="10"/>
    </row>
    <row r="41" spans="1:16" ht="20.100000000000001" customHeight="1" x14ac:dyDescent="0.25">
      <c r="A41" s="16" t="s">
        <v>44</v>
      </c>
      <c r="B41" s="9" t="s">
        <v>45</v>
      </c>
      <c r="C41" s="8"/>
      <c r="D41" s="8"/>
      <c r="E41" s="26"/>
      <c r="F41" s="40"/>
      <c r="N41" s="10"/>
      <c r="O41" s="10"/>
      <c r="P41" s="10"/>
    </row>
    <row r="42" spans="1:16" ht="20.100000000000001" customHeight="1" x14ac:dyDescent="0.25">
      <c r="A42" s="3"/>
      <c r="B42" s="4" t="s">
        <v>46</v>
      </c>
      <c r="C42" s="5">
        <v>1</v>
      </c>
      <c r="D42" s="5" t="s">
        <v>11</v>
      </c>
      <c r="E42" s="23"/>
      <c r="F42" s="28">
        <f t="shared" si="3"/>
        <v>0</v>
      </c>
      <c r="N42" s="10"/>
      <c r="O42" s="10"/>
      <c r="P42" s="10"/>
    </row>
    <row r="43" spans="1:16" ht="20.100000000000001" customHeight="1" x14ac:dyDescent="0.25">
      <c r="A43" s="16" t="s">
        <v>47</v>
      </c>
      <c r="B43" s="9" t="s">
        <v>48</v>
      </c>
      <c r="C43" s="8"/>
      <c r="D43" s="8"/>
      <c r="E43" s="26"/>
      <c r="F43" s="40"/>
      <c r="N43" s="10"/>
      <c r="O43" s="10"/>
      <c r="P43" s="10"/>
    </row>
    <row r="44" spans="1:16" ht="20.100000000000001" customHeight="1" x14ac:dyDescent="0.25">
      <c r="A44" s="3"/>
      <c r="B44" s="4" t="s">
        <v>49</v>
      </c>
      <c r="C44" s="5">
        <v>1</v>
      </c>
      <c r="D44" s="5" t="s">
        <v>11</v>
      </c>
      <c r="E44" s="23"/>
      <c r="F44" s="28">
        <f t="shared" si="3"/>
        <v>0</v>
      </c>
      <c r="N44" s="10"/>
      <c r="O44" s="10"/>
      <c r="P44" s="10"/>
    </row>
    <row r="45" spans="1:16" ht="20.100000000000001" customHeight="1" x14ac:dyDescent="0.25">
      <c r="A45" s="16" t="s">
        <v>50</v>
      </c>
      <c r="B45" s="9" t="s">
        <v>48</v>
      </c>
      <c r="C45" s="8"/>
      <c r="D45" s="8"/>
      <c r="E45" s="26"/>
      <c r="F45" s="40"/>
      <c r="N45" s="10"/>
      <c r="O45" s="10"/>
      <c r="P45" s="10"/>
    </row>
    <row r="46" spans="1:16" ht="20.100000000000001" customHeight="1" x14ac:dyDescent="0.25">
      <c r="A46" s="3"/>
      <c r="B46" s="4" t="s">
        <v>51</v>
      </c>
      <c r="C46" s="5">
        <v>1</v>
      </c>
      <c r="D46" s="5" t="s">
        <v>11</v>
      </c>
      <c r="E46" s="23"/>
      <c r="F46" s="28">
        <f t="shared" si="3"/>
        <v>0</v>
      </c>
      <c r="N46" s="10"/>
      <c r="O46" s="10"/>
      <c r="P46" s="10"/>
    </row>
    <row r="47" spans="1:16" ht="20.100000000000001" customHeight="1" x14ac:dyDescent="0.25">
      <c r="A47" s="3"/>
      <c r="B47" s="4"/>
      <c r="C47" s="5"/>
      <c r="D47" s="5"/>
      <c r="E47" s="23"/>
      <c r="F47" s="28"/>
      <c r="N47" s="10"/>
      <c r="O47" s="10"/>
      <c r="P47" s="10"/>
    </row>
    <row r="48" spans="1:16" ht="20.100000000000001" customHeight="1" x14ac:dyDescent="0.25">
      <c r="A48" s="18"/>
      <c r="B48" s="19"/>
      <c r="C48" s="20"/>
      <c r="D48" s="20"/>
      <c r="E48" s="18"/>
      <c r="F48" s="27"/>
      <c r="N48" s="10"/>
      <c r="O48" s="10"/>
      <c r="P48" s="10"/>
    </row>
    <row r="49" spans="1:16" ht="20.100000000000001" customHeight="1" x14ac:dyDescent="0.25">
      <c r="A49" s="36" t="s">
        <v>8</v>
      </c>
      <c r="B49" s="36"/>
      <c r="C49" s="36"/>
      <c r="D49" s="36"/>
      <c r="E49" s="36"/>
      <c r="F49" s="28">
        <f>SUM(F8:F47)</f>
        <v>0</v>
      </c>
      <c r="J49" s="10"/>
      <c r="K49" s="10"/>
      <c r="L49" s="10"/>
      <c r="N49" s="10"/>
      <c r="O49" s="10"/>
      <c r="P49" s="10"/>
    </row>
    <row r="50" spans="1:16" ht="20.100000000000001" customHeight="1" x14ac:dyDescent="0.25">
      <c r="A50" s="37" t="s">
        <v>6</v>
      </c>
      <c r="B50" s="37"/>
      <c r="C50" s="37"/>
      <c r="D50" s="37"/>
      <c r="E50" s="37"/>
      <c r="F50" s="28">
        <f>+F49*0.2</f>
        <v>0</v>
      </c>
      <c r="J50" s="10"/>
      <c r="K50" s="10"/>
      <c r="L50" s="10"/>
      <c r="N50" s="10"/>
      <c r="O50" s="10"/>
      <c r="P50" s="10"/>
    </row>
    <row r="51" spans="1:16" ht="20.100000000000001" customHeight="1" x14ac:dyDescent="0.25">
      <c r="A51" s="36" t="s">
        <v>7</v>
      </c>
      <c r="B51" s="36"/>
      <c r="C51" s="36"/>
      <c r="D51" s="36"/>
      <c r="E51" s="36"/>
      <c r="F51" s="28">
        <f>SUM(F49:F50)</f>
        <v>0</v>
      </c>
      <c r="J51" s="10"/>
      <c r="K51" s="10"/>
      <c r="L51" s="10"/>
      <c r="N51" s="10"/>
      <c r="O51" s="10"/>
      <c r="P51" s="10"/>
    </row>
    <row r="52" spans="1:16" ht="20.100000000000001" customHeight="1" x14ac:dyDescent="0.25">
      <c r="J52" s="10"/>
      <c r="K52" s="10"/>
      <c r="L52" s="11"/>
      <c r="N52" s="10"/>
      <c r="O52" s="10"/>
      <c r="P52" s="10"/>
    </row>
    <row r="53" spans="1:16" ht="20.100000000000001" customHeight="1" x14ac:dyDescent="0.25">
      <c r="P53" s="11"/>
    </row>
    <row r="54" spans="1:16" ht="20.100000000000001" customHeight="1" x14ac:dyDescent="0.25">
      <c r="N54" s="11"/>
      <c r="O54" s="11"/>
      <c r="P54" s="11"/>
    </row>
    <row r="55" spans="1:16" ht="20.100000000000001" customHeight="1" x14ac:dyDescent="0.25">
      <c r="P55" s="11"/>
    </row>
    <row r="56" spans="1:16" ht="20.100000000000001" customHeight="1" x14ac:dyDescent="0.25"/>
  </sheetData>
  <mergeCells count="6">
    <mergeCell ref="A51:E51"/>
    <mergeCell ref="A1:F1"/>
    <mergeCell ref="A3:F3"/>
    <mergeCell ref="A5:F5"/>
    <mergeCell ref="A49:E49"/>
    <mergeCell ref="A50:E50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Feuil1!_Toc217408229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BARRAULT Isabelle</cp:lastModifiedBy>
  <cp:lastPrinted>2026-01-18T16:02:20Z</cp:lastPrinted>
  <dcterms:created xsi:type="dcterms:W3CDTF">2025-12-23T17:01:55Z</dcterms:created>
  <dcterms:modified xsi:type="dcterms:W3CDTF">2026-03-12T07:46:10Z</dcterms:modified>
</cp:coreProperties>
</file>